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360" windowWidth="28860" windowHeight="6420" tabRatio="837" activeTab="6"/>
  </bookViews>
  <sheets>
    <sheet name="NC e RU fuori dal T.U." sheetId="1" r:id="rId1"/>
    <sheet name="NC dentro al T.U." sheetId="20" r:id="rId2"/>
    <sheet name="RU dentro al T.U." sheetId="21" r:id="rId3"/>
    <sheet name="RE con aum. CU fuori dal T.U." sheetId="23" r:id="rId4"/>
    <sheet name="RE con aum. CU dentro al T.U " sheetId="24" r:id="rId5"/>
    <sheet name="RE senza aum. CU fuori dal T.U" sheetId="25" r:id="rId6"/>
    <sheet name="RE senza um. CU dentro al T.U" sheetId="26" r:id="rId7"/>
  </sheets>
  <calcPr calcId="125725"/>
</workbook>
</file>

<file path=xl/calcChain.xml><?xml version="1.0" encoding="utf-8"?>
<calcChain xmlns="http://schemas.openxmlformats.org/spreadsheetml/2006/main">
  <c r="E10" i="26"/>
  <c r="E9"/>
  <c r="H9" s="1"/>
  <c r="E11" i="25"/>
  <c r="E10"/>
  <c r="H10" s="1"/>
  <c r="E10" i="24"/>
  <c r="E9"/>
  <c r="H9" s="1"/>
  <c r="E11" i="23"/>
  <c r="E10"/>
  <c r="H10" s="1"/>
  <c r="E10" i="21"/>
  <c r="E9"/>
  <c r="E10" i="20"/>
  <c r="E9"/>
  <c r="H9" s="1"/>
  <c r="E11" i="1"/>
  <c r="E10"/>
  <c r="H10" s="1"/>
  <c r="G10" i="26"/>
  <c r="F10"/>
  <c r="G11" i="25"/>
  <c r="F11"/>
  <c r="G10" i="24"/>
  <c r="F10"/>
  <c r="G11" i="23"/>
  <c r="F11"/>
  <c r="H9" i="21"/>
  <c r="G10"/>
  <c r="F10"/>
  <c r="G10" i="20"/>
  <c r="F10"/>
  <c r="F11" i="1"/>
  <c r="G11"/>
  <c r="H10" i="20" l="1"/>
  <c r="H11" s="1"/>
  <c r="G19" s="1"/>
  <c r="G21" s="1"/>
  <c r="H10" i="26"/>
  <c r="H11" s="1"/>
  <c r="G19" s="1"/>
  <c r="G21" s="1"/>
  <c r="H11" i="23"/>
  <c r="H12" s="1"/>
  <c r="G20" s="1"/>
  <c r="G22" s="1"/>
  <c r="H11" i="25"/>
  <c r="H12" s="1"/>
  <c r="G20" s="1"/>
  <c r="G22" s="1"/>
  <c r="H10" i="24"/>
  <c r="H11" s="1"/>
  <c r="G19" s="1"/>
  <c r="G21" s="1"/>
  <c r="H10" i="21"/>
  <c r="H11" s="1"/>
  <c r="G19" s="1"/>
  <c r="G21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<sst xmlns="http://schemas.openxmlformats.org/spreadsheetml/2006/main" count="241" uniqueCount="51">
  <si>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</si>
  <si>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</si>
  <si>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</si>
  <si>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</si>
  <si>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</si>
  <si>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</si>
  <si>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</si>
  <si>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</si>
  <si>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</si>
  <si>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</si>
  <si>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</si>
  <si>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</si>
  <si>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</si>
  <si>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</si>
  <si>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</si>
  <si>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</si>
  <si>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</si>
  <si>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</si>
  <si>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</si>
  <si>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</si>
  <si>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</si>
  <si>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</si>
  <si>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</si>
  <si>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</si>
  <si>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</si>
  <si>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</si>
  <si>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</si>
  <si>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</si>
  <si>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</si>
  <si>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</si>
  <si>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</si>
  <si>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</si>
  <si>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       Per il calcolo del costo di costruzione (QCC) compilare la SCHEDA C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</si>
  <si>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</si>
  <si>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</si>
  <si>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       Per il calcolo del costo di costruzione (QCC) compilare la SCHEDA D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</si>
  <si>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</si>
  <si>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</si>
  <si>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</si>
  <si>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FUNZIONE COMMERCIALE E DI ARTIGIANATO DI SERVIZIO</t>
  </si>
  <si>
    <t>USI URBANISTICI DI RUE: C2, C3, C4, C5 (esclusi servizi alla casa e alla persona), C7, C8</t>
  </si>
  <si>
    <r>
      <t xml:space="preserve">      di  sostenibilità  dell'edificio, ecc, gli U1  e  U2 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</si>
  <si>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di  sostenibilità  dell'edificio, ecc,   gli  U1 e U2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</si>
  <si>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di  sostenibilità  dell'edificio, ecc,   gli  U1 e U2  sono  ulteriormente ridotti  delle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</si>
  <si>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di  sostenibilità  dell'edificio, ecc,   gli  U1 e U2  sono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</si>
  <si>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di  sostenibilità  dell'edificio, ecc,  gli  U1  e  U2  sono  ulteriormente ridotti  delle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</si>
  <si>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      di  sostenibilità  dell'edificio, ecc,   gli  U  e  U2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</si>
  <si>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U1  e  U2  sono ulteriormente ridotti  delle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</si>
  <si>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Per il calcolo del costo di costruzione (QCC) compilare la SCHEDA D scaricabile al seguente link, </t>
    </r>
    <r>
      <rPr>
        <b/>
        <sz val="11"/>
        <color rgb="FFFF0000"/>
        <rFont val="Calibri"/>
        <family val="2"/>
        <scheme val="minor"/>
      </rPr>
      <t xml:space="preserve">dove 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</si>
  <si>
    <r>
      <t xml:space="preserve">Per il calcolo del costo di costruzione (QCC) compilare la SCHEDA C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</t>
    </r>
    <r>
      <rPr>
        <b/>
        <u/>
        <sz val="11"/>
        <color rgb="FFFF0000"/>
        <rFont val="Calibri"/>
        <family val="2"/>
        <scheme val="minor"/>
      </rPr>
      <t xml:space="preserve"> 7%</t>
    </r>
    <r>
      <rPr>
        <b/>
        <sz val="11"/>
        <color rgb="FFFF0000"/>
        <rFont val="Calibri"/>
        <family val="2"/>
        <scheme val="minor"/>
      </rPr>
      <t xml:space="preserve">  e la percentuale di riduzione per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</si>
  <si>
    <r>
      <t xml:space="preserve">Per il calcolo del costo di costruzione (QCC) compilare la SCHEDA C scaricabile al seguente link, </t>
    </r>
    <r>
      <rPr>
        <b/>
        <sz val="11"/>
        <color rgb="FFFF0000"/>
        <rFont val="Calibri"/>
        <family val="2"/>
        <scheme val="minor"/>
      </rPr>
      <t xml:space="preserve">dove 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 e la percentuale di riduzione per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</si>
</sst>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0" fontId="0" fillId="3" borderId="1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0" fontId="14" fillId="5" borderId="10" xfId="0" applyFont="1" applyFill="1" applyBorder="1"/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left" vertical="center" wrapText="1" indent="1"/>
    </xf>
    <xf numFmtId="0" fontId="1" fillId="5" borderId="0" xfId="0" applyFont="1" applyFill="1" applyBorder="1" applyAlignment="1">
      <alignment horizontal="left" vertical="center" wrapText="1" indent="1"/>
    </xf>
    <xf numFmtId="0" fontId="1" fillId="5" borderId="12" xfId="0" applyFont="1" applyFill="1" applyBorder="1" applyAlignment="1">
      <alignment horizontal="left" vertical="center" wrapText="1" indent="1"/>
    </xf>
    <xf numFmtId="0" fontId="15" fillId="5" borderId="8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88EE"/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K9" sqref="K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7" t="s">
        <v>39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48"/>
    </row>
    <row r="2" spans="1:15" ht="22.5" customHeight="1">
      <c r="A2" s="83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5" ht="15.75">
      <c r="A3" s="75" t="s">
        <v>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13"/>
    </row>
    <row r="4" spans="1:15" ht="15.75">
      <c r="A4" s="75" t="s">
        <v>30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82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2" t="s">
        <v>20</v>
      </c>
      <c r="E8" s="73"/>
      <c r="F8" s="73"/>
      <c r="G8" s="73"/>
      <c r="H8" s="74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9" t="s">
        <v>2</v>
      </c>
      <c r="E9" s="80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32" t="s">
        <v>5</v>
      </c>
      <c r="E10" s="55">
        <f>101.27*0.8*0.85*1</f>
        <v>68.863600000000005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2" t="s">
        <v>6</v>
      </c>
      <c r="E11" s="56">
        <f>131.05*0.8*0.85*1</f>
        <v>89.114000000000019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32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2" t="s">
        <v>28</v>
      </c>
      <c r="E19" s="73"/>
      <c r="F19" s="73"/>
      <c r="G19" s="73"/>
      <c r="H19" s="74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6" t="s">
        <v>3</v>
      </c>
      <c r="E20" s="66"/>
      <c r="F20" s="66"/>
      <c r="G20" s="81">
        <f>H12</f>
        <v>0</v>
      </c>
      <c r="H20" s="81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6" t="s">
        <v>4</v>
      </c>
      <c r="E21" s="66"/>
      <c r="F21" s="67"/>
      <c r="G21" s="63">
        <v>0</v>
      </c>
      <c r="H21" s="64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8" t="s">
        <v>29</v>
      </c>
      <c r="E22" s="68"/>
      <c r="F22" s="68"/>
      <c r="G22" s="65">
        <f>G20+G21</f>
        <v>0</v>
      </c>
      <c r="H22" s="65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2" t="s">
        <v>23</v>
      </c>
      <c r="E30" s="73"/>
      <c r="F30" s="73"/>
      <c r="G30" s="73"/>
      <c r="H30" s="74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69" t="s">
        <v>8</v>
      </c>
      <c r="E31" s="70"/>
      <c r="F31" s="71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0" t="s">
        <v>11</v>
      </c>
      <c r="E32" s="61"/>
      <c r="F32" s="62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60" t="s">
        <v>12</v>
      </c>
      <c r="E33" s="61"/>
      <c r="F33" s="62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60" t="s">
        <v>13</v>
      </c>
      <c r="E34" s="61"/>
      <c r="F34" s="62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60" t="s">
        <v>14</v>
      </c>
      <c r="E35" s="61"/>
      <c r="F35" s="62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A3:L3"/>
    <mergeCell ref="A1:L1"/>
    <mergeCell ref="D9:E9"/>
    <mergeCell ref="D20:F20"/>
    <mergeCell ref="G20:H20"/>
    <mergeCell ref="D8:H8"/>
    <mergeCell ref="D19:H19"/>
    <mergeCell ref="A4:M4"/>
    <mergeCell ref="A2:M2"/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E9" sqref="E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7" t="s">
        <v>39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48"/>
    </row>
    <row r="2" spans="1:15" ht="24.75" customHeight="1">
      <c r="A2" s="83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5" ht="15.75">
      <c r="A3" s="75" t="s">
        <v>33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72" t="s">
        <v>20</v>
      </c>
      <c r="E7" s="73"/>
      <c r="F7" s="73"/>
      <c r="G7" s="73"/>
      <c r="H7" s="74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9" t="s">
        <v>2</v>
      </c>
      <c r="E8" s="80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101.27*0.8*0.85*0.6</f>
        <v>41.318159999999999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131.05*0.8*0.85*0.6</f>
        <v>53.46840000000001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5.25" customHeight="1">
      <c r="A13" s="86" t="s">
        <v>49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8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2" t="s">
        <v>28</v>
      </c>
      <c r="E18" s="73"/>
      <c r="F18" s="73"/>
      <c r="G18" s="73"/>
      <c r="H18" s="74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6" t="s">
        <v>3</v>
      </c>
      <c r="E19" s="66"/>
      <c r="F19" s="66"/>
      <c r="G19" s="81">
        <f>H11</f>
        <v>0</v>
      </c>
      <c r="H19" s="81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6" t="s">
        <v>4</v>
      </c>
      <c r="E20" s="66"/>
      <c r="F20" s="67"/>
      <c r="G20" s="63">
        <v>0</v>
      </c>
      <c r="H20" s="64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8" t="s">
        <v>29</v>
      </c>
      <c r="E21" s="68"/>
      <c r="F21" s="68"/>
      <c r="G21" s="65">
        <f>G19+G20</f>
        <v>0</v>
      </c>
      <c r="H21" s="65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42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2" t="s">
        <v>23</v>
      </c>
      <c r="E29" s="73"/>
      <c r="F29" s="73"/>
      <c r="G29" s="73"/>
      <c r="H29" s="74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9" t="s">
        <v>8</v>
      </c>
      <c r="E30" s="70"/>
      <c r="F30" s="71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0" t="s">
        <v>11</v>
      </c>
      <c r="E31" s="61"/>
      <c r="F31" s="62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0" t="s">
        <v>12</v>
      </c>
      <c r="E32" s="61"/>
      <c r="F32" s="62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0" t="s">
        <v>13</v>
      </c>
      <c r="E33" s="61"/>
      <c r="F33" s="62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0" t="s">
        <v>14</v>
      </c>
      <c r="E34" s="61"/>
      <c r="F34" s="62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A1:L1"/>
    <mergeCell ref="A3:L3"/>
    <mergeCell ref="D7:H7"/>
    <mergeCell ref="D8:E8"/>
    <mergeCell ref="D18:H18"/>
    <mergeCell ref="A2:M2"/>
    <mergeCell ref="A13:M13"/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7" t="s">
        <v>39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48"/>
    </row>
    <row r="2" spans="1:15" ht="24.75" customHeight="1">
      <c r="A2" s="83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5" ht="15.75">
      <c r="A3" s="75" t="s">
        <v>34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72" t="s">
        <v>20</v>
      </c>
      <c r="E7" s="73"/>
      <c r="F7" s="73"/>
      <c r="G7" s="73"/>
      <c r="H7" s="74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9" t="s">
        <v>2</v>
      </c>
      <c r="E8" s="80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101.27*0.8*0.85*0.6*0.5</f>
        <v>20.659079999999999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131.05*0.8*0.85*0.6*0.5</f>
        <v>26.734200000000005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4.5" customHeight="1">
      <c r="A13" s="86" t="s">
        <v>50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8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2" t="s">
        <v>28</v>
      </c>
      <c r="E18" s="73"/>
      <c r="F18" s="73"/>
      <c r="G18" s="73"/>
      <c r="H18" s="74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6" t="s">
        <v>3</v>
      </c>
      <c r="E19" s="66"/>
      <c r="F19" s="66"/>
      <c r="G19" s="81">
        <f>H11</f>
        <v>0</v>
      </c>
      <c r="H19" s="81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6" t="s">
        <v>4</v>
      </c>
      <c r="E20" s="66"/>
      <c r="F20" s="67"/>
      <c r="G20" s="63">
        <v>0</v>
      </c>
      <c r="H20" s="64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8" t="s">
        <v>29</v>
      </c>
      <c r="E21" s="68"/>
      <c r="F21" s="68"/>
      <c r="G21" s="65">
        <f>G19+G20</f>
        <v>0</v>
      </c>
      <c r="H21" s="65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43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2" t="s">
        <v>23</v>
      </c>
      <c r="E29" s="73"/>
      <c r="F29" s="73"/>
      <c r="G29" s="73"/>
      <c r="H29" s="74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9" t="s">
        <v>8</v>
      </c>
      <c r="E30" s="70"/>
      <c r="F30" s="71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0" t="s">
        <v>11</v>
      </c>
      <c r="E31" s="61"/>
      <c r="F31" s="62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0" t="s">
        <v>12</v>
      </c>
      <c r="E32" s="61"/>
      <c r="F32" s="62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0" t="s">
        <v>13</v>
      </c>
      <c r="E33" s="61"/>
      <c r="F33" s="62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0" t="s">
        <v>14</v>
      </c>
      <c r="E34" s="61"/>
      <c r="F34" s="62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7" t="s">
        <v>39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48"/>
    </row>
    <row r="2" spans="1:15" ht="24.75" customHeight="1">
      <c r="A2" s="83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5" ht="15.75">
      <c r="A3" s="75" t="s">
        <v>31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13"/>
    </row>
    <row r="4" spans="1:15" ht="15.75">
      <c r="A4" s="75" t="s">
        <v>30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82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72" t="s">
        <v>20</v>
      </c>
      <c r="E8" s="73"/>
      <c r="F8" s="73"/>
      <c r="G8" s="73"/>
      <c r="H8" s="74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9" t="s">
        <v>2</v>
      </c>
      <c r="E9" s="80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101.27*0.8*0.85*1</f>
        <v>68.863600000000005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131.05*0.8*0.85*1</f>
        <v>89.114000000000019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2" t="s">
        <v>28</v>
      </c>
      <c r="E19" s="73"/>
      <c r="F19" s="73"/>
      <c r="G19" s="73"/>
      <c r="H19" s="74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6" t="s">
        <v>3</v>
      </c>
      <c r="E20" s="66"/>
      <c r="F20" s="66"/>
      <c r="G20" s="81">
        <f>H12</f>
        <v>0</v>
      </c>
      <c r="H20" s="81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6" t="s">
        <v>4</v>
      </c>
      <c r="E21" s="66"/>
      <c r="F21" s="67"/>
      <c r="G21" s="63">
        <v>0</v>
      </c>
      <c r="H21" s="64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8" t="s">
        <v>29</v>
      </c>
      <c r="E22" s="68"/>
      <c r="F22" s="68"/>
      <c r="G22" s="65">
        <f>G20+G21</f>
        <v>0</v>
      </c>
      <c r="H22" s="65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44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2" t="s">
        <v>23</v>
      </c>
      <c r="E30" s="73"/>
      <c r="F30" s="73"/>
      <c r="G30" s="73"/>
      <c r="H30" s="74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69" t="s">
        <v>8</v>
      </c>
      <c r="E31" s="70"/>
      <c r="F31" s="71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0" t="s">
        <v>11</v>
      </c>
      <c r="E32" s="61"/>
      <c r="F32" s="62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60" t="s">
        <v>12</v>
      </c>
      <c r="E33" s="61"/>
      <c r="F33" s="62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60" t="s">
        <v>13</v>
      </c>
      <c r="E34" s="61"/>
      <c r="F34" s="62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60" t="s">
        <v>14</v>
      </c>
      <c r="E35" s="61"/>
      <c r="F35" s="62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A2:M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K9" sqref="K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9" t="s">
        <v>39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57"/>
    </row>
    <row r="2" spans="1:15" ht="24.75" customHeight="1">
      <c r="A2" s="83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5" ht="15.75">
      <c r="A3" s="75" t="s">
        <v>36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72" t="s">
        <v>20</v>
      </c>
      <c r="E7" s="73"/>
      <c r="F7" s="73"/>
      <c r="G7" s="73"/>
      <c r="H7" s="74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9" t="s">
        <v>2</v>
      </c>
      <c r="E8" s="80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101.27*0.8*0.85*0.5*0.5</f>
        <v>17.215900000000001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131.05*0.8*0.85*0.5*0.5</f>
        <v>22.278500000000005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91" t="s">
        <v>48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3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2" t="s">
        <v>28</v>
      </c>
      <c r="E18" s="73"/>
      <c r="F18" s="73"/>
      <c r="G18" s="73"/>
      <c r="H18" s="74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6" t="s">
        <v>3</v>
      </c>
      <c r="E19" s="66"/>
      <c r="F19" s="66"/>
      <c r="G19" s="81">
        <f>H11</f>
        <v>0</v>
      </c>
      <c r="H19" s="81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6" t="s">
        <v>4</v>
      </c>
      <c r="E20" s="66"/>
      <c r="F20" s="67"/>
      <c r="G20" s="63">
        <v>0</v>
      </c>
      <c r="H20" s="64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8" t="s">
        <v>29</v>
      </c>
      <c r="E21" s="68"/>
      <c r="F21" s="68"/>
      <c r="G21" s="65">
        <f>G19+G20</f>
        <v>0</v>
      </c>
      <c r="H21" s="65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45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2" t="s">
        <v>23</v>
      </c>
      <c r="E29" s="73"/>
      <c r="F29" s="73"/>
      <c r="G29" s="73"/>
      <c r="H29" s="74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9" t="s">
        <v>8</v>
      </c>
      <c r="E30" s="70"/>
      <c r="F30" s="71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0" t="s">
        <v>11</v>
      </c>
      <c r="E31" s="61"/>
      <c r="F31" s="62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0" t="s">
        <v>12</v>
      </c>
      <c r="E32" s="61"/>
      <c r="F32" s="62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0" t="s">
        <v>13</v>
      </c>
      <c r="E33" s="61"/>
      <c r="F33" s="62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0" t="s">
        <v>14</v>
      </c>
      <c r="E34" s="61"/>
      <c r="F34" s="62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A1:L1"/>
    <mergeCell ref="A3:L3"/>
    <mergeCell ref="D7:H7"/>
    <mergeCell ref="D8:E8"/>
    <mergeCell ref="D18:H18"/>
    <mergeCell ref="A2:M2"/>
    <mergeCell ref="A13:M13"/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9" t="s">
        <v>39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57"/>
    </row>
    <row r="2" spans="1:15" ht="24.75" customHeight="1">
      <c r="A2" s="83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5" ht="15.75">
      <c r="A3" s="75" t="s">
        <v>37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13"/>
    </row>
    <row r="4" spans="1:15" ht="15.75">
      <c r="A4" s="75" t="s">
        <v>30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82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72" t="s">
        <v>20</v>
      </c>
      <c r="E8" s="73"/>
      <c r="F8" s="73"/>
      <c r="G8" s="73"/>
      <c r="H8" s="74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9" t="s">
        <v>2</v>
      </c>
      <c r="E9" s="80"/>
      <c r="F9" s="5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101.27*0.8*0.85*0.3</f>
        <v>20.659079999999999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131.05*0.8*0.85*0.3</f>
        <v>26.734200000000005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2" t="s">
        <v>28</v>
      </c>
      <c r="E19" s="73"/>
      <c r="F19" s="73"/>
      <c r="G19" s="73"/>
      <c r="H19" s="74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6" t="s">
        <v>3</v>
      </c>
      <c r="E20" s="66"/>
      <c r="F20" s="66"/>
      <c r="G20" s="81">
        <f>H12</f>
        <v>0</v>
      </c>
      <c r="H20" s="81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6" t="s">
        <v>4</v>
      </c>
      <c r="E21" s="66"/>
      <c r="F21" s="67"/>
      <c r="G21" s="63">
        <v>0</v>
      </c>
      <c r="H21" s="64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8" t="s">
        <v>29</v>
      </c>
      <c r="E22" s="68"/>
      <c r="F22" s="68"/>
      <c r="G22" s="65">
        <f>G20+G21</f>
        <v>0</v>
      </c>
      <c r="H22" s="65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46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2" t="s">
        <v>23</v>
      </c>
      <c r="E30" s="73"/>
      <c r="F30" s="73"/>
      <c r="G30" s="73"/>
      <c r="H30" s="74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69" t="s">
        <v>8</v>
      </c>
      <c r="E31" s="70"/>
      <c r="F31" s="71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0" t="s">
        <v>11</v>
      </c>
      <c r="E32" s="61"/>
      <c r="F32" s="62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60" t="s">
        <v>12</v>
      </c>
      <c r="E33" s="61"/>
      <c r="F33" s="62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60" t="s">
        <v>13</v>
      </c>
      <c r="E34" s="61"/>
      <c r="F34" s="62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60" t="s">
        <v>14</v>
      </c>
      <c r="E35" s="61"/>
      <c r="F35" s="62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A2:M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tabSelected="1" zoomScaleNormal="100" workbookViewId="0">
      <selection activeCell="J10" sqref="J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7" t="s">
        <v>39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48"/>
    </row>
    <row r="2" spans="1:15" ht="24.75" customHeight="1">
      <c r="A2" s="83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</row>
    <row r="3" spans="1:15" ht="15.75">
      <c r="A3" s="75" t="s">
        <v>38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13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13"/>
    </row>
    <row r="5" spans="1:15" ht="17.25" customHeight="1" thickTop="1" thickBot="1">
      <c r="A5" s="52"/>
      <c r="B5" s="53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3"/>
      <c r="L5" s="53"/>
      <c r="M5" s="13"/>
    </row>
    <row r="6" spans="1:15" ht="17.25" customHeight="1" thickTop="1">
      <c r="A6" s="52"/>
      <c r="B6" s="53"/>
      <c r="C6" s="7"/>
      <c r="D6" s="7"/>
      <c r="E6" s="6"/>
      <c r="F6" s="7"/>
      <c r="G6" s="7"/>
      <c r="H6" s="7"/>
      <c r="I6" s="7"/>
      <c r="J6" s="6"/>
      <c r="K6" s="53"/>
      <c r="L6" s="53"/>
      <c r="M6" s="13"/>
    </row>
    <row r="7" spans="1:15" ht="21.75" customHeight="1">
      <c r="A7" s="12"/>
      <c r="B7" s="6"/>
      <c r="C7" s="9"/>
      <c r="D7" s="72" t="s">
        <v>20</v>
      </c>
      <c r="E7" s="73"/>
      <c r="F7" s="73"/>
      <c r="G7" s="73"/>
      <c r="H7" s="74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9" t="s">
        <v>2</v>
      </c>
      <c r="E8" s="80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4" t="s">
        <v>5</v>
      </c>
      <c r="E9" s="55">
        <f>101.27*0.8*0.85*0.3*0.5</f>
        <v>10.32954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4" t="s">
        <v>6</v>
      </c>
      <c r="E10" s="56">
        <f>131.05*0.8*0.85*0.3*0.5</f>
        <v>13.367100000000002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91" t="s">
        <v>48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3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2" t="s">
        <v>28</v>
      </c>
      <c r="E18" s="73"/>
      <c r="F18" s="73"/>
      <c r="G18" s="73"/>
      <c r="H18" s="74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6" t="s">
        <v>3</v>
      </c>
      <c r="E19" s="66"/>
      <c r="F19" s="66"/>
      <c r="G19" s="81">
        <f>H11</f>
        <v>0</v>
      </c>
      <c r="H19" s="81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6" t="s">
        <v>4</v>
      </c>
      <c r="E20" s="66"/>
      <c r="F20" s="67"/>
      <c r="G20" s="63">
        <v>0</v>
      </c>
      <c r="H20" s="64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8" t="s">
        <v>29</v>
      </c>
      <c r="E21" s="68"/>
      <c r="F21" s="68"/>
      <c r="G21" s="65">
        <f>G19+G20</f>
        <v>0</v>
      </c>
      <c r="H21" s="65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47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2" t="s">
        <v>23</v>
      </c>
      <c r="E29" s="73"/>
      <c r="F29" s="73"/>
      <c r="G29" s="73"/>
      <c r="H29" s="74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69" t="s">
        <v>8</v>
      </c>
      <c r="E30" s="70"/>
      <c r="F30" s="71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0" t="s">
        <v>11</v>
      </c>
      <c r="E31" s="61"/>
      <c r="F31" s="62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0" t="s">
        <v>12</v>
      </c>
      <c r="E32" s="61"/>
      <c r="F32" s="62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0" t="s">
        <v>13</v>
      </c>
      <c r="E33" s="61"/>
      <c r="F33" s="62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0" t="s">
        <v>14</v>
      </c>
      <c r="E34" s="61"/>
      <c r="F34" s="62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 </vt:lpstr>
      <vt:lpstr>RE senza aum. CU fuori dal T.U</vt:lpstr>
      <vt:lpstr>RE senza um. CU dentro al T.U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2024-01-23T11:53:18Z</dcterms:modified>
</cp:coreProperties>
</file>